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Q10" i="2" l="1"/>
  <c r="Q3" i="2"/>
  <c r="J5" i="1"/>
  <c r="J6" i="1"/>
</calcChain>
</file>

<file path=xl/sharedStrings.xml><?xml version="1.0" encoding="utf-8"?>
<sst xmlns="http://schemas.openxmlformats.org/spreadsheetml/2006/main" count="46" uniqueCount="33">
  <si>
    <t>Код номенклатурной подгруппы</t>
  </si>
  <si>
    <t>Наименование номенклатурной подгруппы</t>
  </si>
  <si>
    <t>Код ЗП</t>
  </si>
  <si>
    <t>Наименование</t>
  </si>
  <si>
    <t>ГОСТ</t>
  </si>
  <si>
    <t>Марка</t>
  </si>
  <si>
    <t>Техническая характеристика</t>
  </si>
  <si>
    <t>Ед.изм.</t>
  </si>
  <si>
    <t>Кол-во</t>
  </si>
  <si>
    <t>№</t>
  </si>
  <si>
    <t>Сумма по расценке</t>
  </si>
  <si>
    <t>1.5</t>
  </si>
  <si>
    <t>Рабочая спецодежда</t>
  </si>
  <si>
    <t>шт</t>
  </si>
  <si>
    <t>Код номенклатурной группы</t>
  </si>
  <si>
    <t>Номенклатурная группа</t>
  </si>
  <si>
    <t>№ лота</t>
  </si>
  <si>
    <t>Месяц проведения ЦКК</t>
  </si>
  <si>
    <t>Завод-изготовитель</t>
  </si>
  <si>
    <t>План закупок на 2017 год (в базовых ценах без ТЗР и НДС)</t>
  </si>
  <si>
    <t>Всего</t>
  </si>
  <si>
    <t>Цена, руб</t>
  </si>
  <si>
    <t>Сумма, тыс.руб</t>
  </si>
  <si>
    <t>Спецодежда, СИЗ</t>
  </si>
  <si>
    <t xml:space="preserve">1.5.61.04.02   </t>
  </si>
  <si>
    <t>Ед. изм.</t>
  </si>
  <si>
    <t>Вид закупа</t>
  </si>
  <si>
    <t>Самостоятельный закуп</t>
  </si>
  <si>
    <t>Ш0024058</t>
  </si>
  <si>
    <t>Коврик войлочный</t>
  </si>
  <si>
    <t>ГОСТ 6418-81</t>
  </si>
  <si>
    <t xml:space="preserve">Для сварщиков при работе в условиях пониженных температур. Войлок технический грубошерстный, 1,8х0,8х12 мм   </t>
  </si>
  <si>
    <t>Спецификация к лоту № 23 на поставку коврика войлочного в 2017 г. (АО"Норильскгазпром")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</si>
</sst>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1"/>
    </font>
    <font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2" fontId="3" fillId="0" borderId="0" xfId="0" applyNumberFormat="1" applyFont="1" applyFill="1" applyAlignment="1">
      <alignment horizont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" fontId="8" fillId="0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tabSelected="1" zoomScale="90" zoomScaleNormal="90" workbookViewId="0">
      <selection activeCell="B3" sqref="B3"/>
    </sheetView>
  </sheetViews>
  <sheetFormatPr defaultRowHeight="15" x14ac:dyDescent="0.25"/>
  <cols>
    <col min="1" max="1" width="4.42578125" customWidth="1"/>
    <col min="2" max="2" width="23.28515625" customWidth="1"/>
    <col min="3" max="3" width="13.5703125" customWidth="1"/>
    <col min="4" max="4" width="20.85546875" customWidth="1"/>
    <col min="5" max="5" width="22.5703125" customWidth="1"/>
    <col min="6" max="6" width="14.28515625" customWidth="1"/>
    <col min="7" max="7" width="63" customWidth="1"/>
    <col min="8" max="8" width="9.7109375" customWidth="1"/>
    <col min="9" max="9" width="12.85546875" customWidth="1"/>
    <col min="10" max="10" width="10.28515625" hidden="1" customWidth="1"/>
  </cols>
  <sheetData>
    <row r="2" spans="1:10" ht="27" customHeight="1" x14ac:dyDescent="0.25">
      <c r="B2" s="25" t="s">
        <v>32</v>
      </c>
      <c r="C2" s="25"/>
      <c r="D2" s="25"/>
      <c r="E2" s="25"/>
      <c r="F2" s="25"/>
      <c r="G2" s="25"/>
      <c r="H2" s="25"/>
      <c r="I2" s="25"/>
      <c r="J2" s="25"/>
    </row>
    <row r="3" spans="1:10" ht="33" customHeight="1" thickBot="1" x14ac:dyDescent="0.3"/>
    <row r="4" spans="1:10" ht="57.75" thickBot="1" x14ac:dyDescent="0.3">
      <c r="A4" s="20" t="s">
        <v>9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1" t="s">
        <v>6</v>
      </c>
      <c r="H4" s="21" t="s">
        <v>25</v>
      </c>
      <c r="I4" s="22" t="s">
        <v>8</v>
      </c>
      <c r="J4" s="7" t="s">
        <v>10</v>
      </c>
    </row>
    <row r="5" spans="1:10" ht="146.25" customHeight="1" thickBot="1" x14ac:dyDescent="0.3">
      <c r="A5" s="17">
        <v>1</v>
      </c>
      <c r="B5" s="18" t="s">
        <v>12</v>
      </c>
      <c r="C5" s="19" t="s">
        <v>28</v>
      </c>
      <c r="D5" s="19" t="s">
        <v>29</v>
      </c>
      <c r="E5" s="19" t="s">
        <v>30</v>
      </c>
      <c r="F5" s="19"/>
      <c r="G5" s="19" t="s">
        <v>31</v>
      </c>
      <c r="H5" s="19" t="s">
        <v>13</v>
      </c>
      <c r="I5" s="24">
        <v>74</v>
      </c>
      <c r="J5" s="8" t="e">
        <f>I5*#REF!</f>
        <v>#REF!</v>
      </c>
    </row>
    <row r="6" spans="1:10" x14ac:dyDescent="0.25">
      <c r="J6" s="1" t="e">
        <f>SUM(J5:J5)</f>
        <v>#REF!</v>
      </c>
    </row>
  </sheetData>
  <mergeCells count="1">
    <mergeCell ref="B2:J2"/>
  </mergeCells>
  <pageMargins left="0.15748031496062992" right="0.15748031496062992" top="0.74803149606299213" bottom="0.74803149606299213" header="0.31496062992125984" footer="0.31496062992125984"/>
  <pageSetup paperSize="9" scale="75" orientation="landscape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0"/>
  <sheetViews>
    <sheetView workbookViewId="0">
      <selection activeCell="Q24" sqref="Q24"/>
    </sheetView>
  </sheetViews>
  <sheetFormatPr defaultRowHeight="15" x14ac:dyDescent="0.25"/>
  <cols>
    <col min="8" max="8" width="12.28515625" customWidth="1"/>
    <col min="9" max="9" width="16.42578125" customWidth="1"/>
    <col min="12" max="12" width="16.7109375" customWidth="1"/>
    <col min="15" max="15" width="11.140625" style="9" customWidth="1"/>
    <col min="16" max="16" width="9.140625" style="9"/>
    <col min="17" max="17" width="10" style="9" bestFit="1" customWidth="1"/>
  </cols>
  <sheetData>
    <row r="3" spans="1:17" x14ac:dyDescent="0.25">
      <c r="Q3" s="10" t="e">
        <f>SUM(#REF!)</f>
        <v>#REF!</v>
      </c>
    </row>
    <row r="4" spans="1:17" ht="67.5" x14ac:dyDescent="0.25">
      <c r="A4" s="26" t="s">
        <v>26</v>
      </c>
      <c r="B4" s="29" t="s">
        <v>14</v>
      </c>
      <c r="C4" s="29" t="s">
        <v>15</v>
      </c>
      <c r="D4" s="29" t="s">
        <v>0</v>
      </c>
      <c r="E4" s="29" t="s">
        <v>1</v>
      </c>
      <c r="F4" s="30" t="s">
        <v>16</v>
      </c>
      <c r="G4" s="26" t="s">
        <v>17</v>
      </c>
      <c r="H4" s="29" t="s">
        <v>2</v>
      </c>
      <c r="I4" s="29" t="s">
        <v>3</v>
      </c>
      <c r="J4" s="29" t="s">
        <v>4</v>
      </c>
      <c r="K4" s="29" t="s">
        <v>5</v>
      </c>
      <c r="L4" s="29" t="s">
        <v>6</v>
      </c>
      <c r="M4" s="29" t="s">
        <v>18</v>
      </c>
      <c r="N4" s="29" t="s">
        <v>7</v>
      </c>
      <c r="O4" s="11" t="s">
        <v>19</v>
      </c>
      <c r="P4" s="12"/>
      <c r="Q4" s="12"/>
    </row>
    <row r="5" spans="1:17" x14ac:dyDescent="0.25">
      <c r="A5" s="27"/>
      <c r="B5" s="29"/>
      <c r="C5" s="29"/>
      <c r="D5" s="29"/>
      <c r="E5" s="29"/>
      <c r="F5" s="31"/>
      <c r="G5" s="27"/>
      <c r="H5" s="29"/>
      <c r="I5" s="29"/>
      <c r="J5" s="29"/>
      <c r="K5" s="29"/>
      <c r="L5" s="29"/>
      <c r="M5" s="29"/>
      <c r="N5" s="29"/>
      <c r="O5" s="33" t="s">
        <v>20</v>
      </c>
      <c r="P5" s="33"/>
      <c r="Q5" s="33"/>
    </row>
    <row r="6" spans="1:17" x14ac:dyDescent="0.25">
      <c r="A6" s="27"/>
      <c r="B6" s="29"/>
      <c r="C6" s="29"/>
      <c r="D6" s="29"/>
      <c r="E6" s="29"/>
      <c r="F6" s="31"/>
      <c r="G6" s="27"/>
      <c r="H6" s="29"/>
      <c r="I6" s="29"/>
      <c r="J6" s="29"/>
      <c r="K6" s="29"/>
      <c r="L6" s="29"/>
      <c r="M6" s="29"/>
      <c r="N6" s="29"/>
      <c r="O6" s="33"/>
      <c r="P6" s="33"/>
      <c r="Q6" s="33"/>
    </row>
    <row r="7" spans="1:17" ht="22.5" x14ac:dyDescent="0.25">
      <c r="A7" s="28"/>
      <c r="B7" s="29"/>
      <c r="C7" s="29"/>
      <c r="D7" s="29"/>
      <c r="E7" s="29"/>
      <c r="F7" s="32"/>
      <c r="G7" s="28"/>
      <c r="H7" s="29"/>
      <c r="I7" s="29"/>
      <c r="J7" s="29"/>
      <c r="K7" s="29"/>
      <c r="L7" s="29"/>
      <c r="M7" s="29"/>
      <c r="N7" s="29"/>
      <c r="O7" s="13" t="s">
        <v>8</v>
      </c>
      <c r="P7" s="13" t="s">
        <v>21</v>
      </c>
      <c r="Q7" s="13" t="s">
        <v>22</v>
      </c>
    </row>
    <row r="8" spans="1:17" x14ac:dyDescent="0.25">
      <c r="A8" s="2"/>
      <c r="B8" s="2">
        <v>2</v>
      </c>
      <c r="C8" s="2">
        <v>3</v>
      </c>
      <c r="D8" s="2">
        <v>4</v>
      </c>
      <c r="E8" s="2">
        <v>5</v>
      </c>
      <c r="F8" s="3"/>
      <c r="G8" s="2"/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3">
        <v>13</v>
      </c>
      <c r="P8" s="3">
        <v>14</v>
      </c>
      <c r="Q8" s="3">
        <v>15</v>
      </c>
    </row>
    <row r="9" spans="1:17" ht="135" x14ac:dyDescent="0.25">
      <c r="A9" s="4" t="s">
        <v>27</v>
      </c>
      <c r="B9" s="5" t="s">
        <v>11</v>
      </c>
      <c r="C9" s="5" t="s">
        <v>23</v>
      </c>
      <c r="D9" s="5" t="s">
        <v>24</v>
      </c>
      <c r="E9" s="5" t="s">
        <v>12</v>
      </c>
      <c r="F9" s="5">
        <v>23</v>
      </c>
      <c r="G9" s="5"/>
      <c r="H9" s="5" t="s">
        <v>28</v>
      </c>
      <c r="I9" s="5" t="s">
        <v>29</v>
      </c>
      <c r="J9" s="5" t="s">
        <v>30</v>
      </c>
      <c r="K9" s="6"/>
      <c r="L9" s="6" t="s">
        <v>31</v>
      </c>
      <c r="M9" s="6"/>
      <c r="N9" s="5" t="s">
        <v>13</v>
      </c>
      <c r="O9" s="14">
        <v>73.52216</v>
      </c>
      <c r="P9" s="15">
        <v>4840</v>
      </c>
      <c r="Q9" s="16">
        <v>355.8472544</v>
      </c>
    </row>
    <row r="10" spans="1:17" x14ac:dyDescent="0.25">
      <c r="Q10" s="23">
        <f>O9*P9</f>
        <v>355847.25439999998</v>
      </c>
    </row>
  </sheetData>
  <mergeCells count="15">
    <mergeCell ref="K4:K7"/>
    <mergeCell ref="L4:L7"/>
    <mergeCell ref="M4:M7"/>
    <mergeCell ref="N4:N7"/>
    <mergeCell ref="O5:Q6"/>
    <mergeCell ref="F4:F7"/>
    <mergeCell ref="G4:G7"/>
    <mergeCell ref="H4:H7"/>
    <mergeCell ref="I4:I7"/>
    <mergeCell ref="J4:J7"/>
    <mergeCell ref="A4:A7"/>
    <mergeCell ref="B4:B7"/>
    <mergeCell ref="C4:C7"/>
    <mergeCell ref="D4:D7"/>
    <mergeCell ref="E4:E7"/>
  </mergeCells>
  <pageMargins left="0.11811023622047245" right="0.11811023622047245" top="0.74803149606299213" bottom="0.74803149606299213" header="0.31496062992125984" footer="0.31496062992125984"/>
  <pageSetup paperSize="9" scale="80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2017-11-23T04:26:04Z</dcterms:modified>
</cp:coreProperties>
</file>